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5"/>
  <workbookPr/>
  <mc:AlternateContent xmlns:mc="http://schemas.openxmlformats.org/markup-compatibility/2006">
    <mc:Choice Requires="x15">
      <x15ac:absPath xmlns:x15ac="http://schemas.microsoft.com/office/spreadsheetml/2010/11/ac" url="https://kpms365.sharepoint.com/sites/23089_23089_Gem_Heerenveen_aanbesteding_Tjalleberd/Gedeelde documenten/2 Documenten/Gunningsleidraad/Bijlagen (bij gunningsleidraad)/"/>
    </mc:Choice>
  </mc:AlternateContent>
  <xr:revisionPtr revIDLastSave="7" documentId="8_{A97B7545-68E3-4658-A455-8DCC99C655A4}" xr6:coauthVersionLast="47" xr6:coauthVersionMax="47" xr10:uidLastSave="{2D6E8A99-CE61-47D3-8DA7-1EC7CEAD92F5}"/>
  <bookViews>
    <workbookView xWindow="28680" yWindow="-120" windowWidth="29040" windowHeight="15720" xr2:uid="{FDB1E3E9-3925-4086-B57C-4A372FDB6FC2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D15" i="1"/>
  <c r="E15" i="1"/>
  <c r="D10" i="1"/>
  <c r="E10" i="1"/>
  <c r="J10" i="1"/>
  <c r="J15" i="1"/>
  <c r="G10" i="1"/>
  <c r="H10" i="1"/>
  <c r="I10" i="1"/>
  <c r="G15" i="1"/>
  <c r="H15" i="1"/>
  <c r="I15" i="1"/>
  <c r="F15" i="1"/>
  <c r="F10" i="1"/>
  <c r="E17" i="1" l="1"/>
  <c r="F17" i="1"/>
  <c r="G17" i="1"/>
  <c r="H17" i="1"/>
  <c r="I17" i="1"/>
  <c r="J17" i="1"/>
</calcChain>
</file>

<file path=xl/sharedStrings.xml><?xml version="1.0" encoding="utf-8"?>
<sst xmlns="http://schemas.openxmlformats.org/spreadsheetml/2006/main" count="21" uniqueCount="21">
  <si>
    <t>Bijlage 6 - Beoordelingstabel</t>
  </si>
  <si>
    <t>Beoordelingstabel*</t>
  </si>
  <si>
    <t>Criteria</t>
  </si>
  <si>
    <t>max score</t>
  </si>
  <si>
    <t>uw score</t>
  </si>
  <si>
    <t>concurrent 1</t>
  </si>
  <si>
    <t>concurrent 2</t>
  </si>
  <si>
    <t>concurrent 3</t>
  </si>
  <si>
    <t>concurrent 4</t>
  </si>
  <si>
    <t>concurrent 5</t>
  </si>
  <si>
    <t>selectiecriterium 1</t>
  </si>
  <si>
    <t>Ervaring soortgelijke projecten</t>
  </si>
  <si>
    <t>Ervaring met participatie</t>
  </si>
  <si>
    <t>Totaal selectiecriterium 1</t>
  </si>
  <si>
    <t>selectiecriterium 2</t>
  </si>
  <si>
    <t>Programmatische invulling</t>
  </si>
  <si>
    <t>stedenbouwkundig kader</t>
  </si>
  <si>
    <t>duurzaamheidsambitie</t>
  </si>
  <si>
    <t>Totaal selectiecriterium 2</t>
  </si>
  <si>
    <t>Totaalscore</t>
  </si>
  <si>
    <t>*deze beoordelingstabel werkt met relatieve scores, per onderdeel kan er door 1 inschrijver het hoogste puntental worden behaald, de overige inschrijvers krijgen punten toegekend a.d.h.v een vergelijking met de best beoordeelde ingekomen stukken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</si>
</sst>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2" xfId="0" applyFont="1" applyFill="1" applyBorder="1"/>
    <xf numFmtId="0" fontId="3" fillId="2" borderId="2" xfId="0" applyFont="1" applyFill="1" applyBorder="1"/>
    <xf numFmtId="0" fontId="1" fillId="2" borderId="0" xfId="0" applyFont="1" applyFill="1"/>
    <xf numFmtId="0" fontId="1" fillId="2" borderId="1" xfId="0" applyFont="1" applyFill="1" applyBorder="1"/>
    <xf numFmtId="0" fontId="0" fillId="3" borderId="0" xfId="0" applyFill="1"/>
    <xf numFmtId="0" fontId="1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1" fillId="2" borderId="7" xfId="0" applyFont="1" applyFill="1" applyBorder="1"/>
    <xf numFmtId="0" fontId="4" fillId="3" borderId="6" xfId="0" applyFont="1" applyFill="1" applyBorder="1"/>
    <xf numFmtId="0" fontId="5" fillId="3" borderId="0" xfId="0" applyFont="1" applyFill="1"/>
    <xf numFmtId="0" fontId="5" fillId="3" borderId="7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2" fillId="3" borderId="6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7D9FB-B0B6-4DE4-B5CA-8B5D4D21E790}">
  <dimension ref="B3:J20"/>
  <sheetViews>
    <sheetView tabSelected="1" workbookViewId="0">
      <selection activeCell="B4" sqref="B4"/>
    </sheetView>
  </sheetViews>
  <sheetFormatPr defaultRowHeight="15"/>
  <cols>
    <col min="2" max="2" width="17.5703125" bestFit="1" customWidth="1"/>
    <col min="3" max="3" width="28.28515625" bestFit="1" customWidth="1"/>
    <col min="4" max="4" width="10" bestFit="1" customWidth="1"/>
    <col min="6" max="10" width="12.28515625" bestFit="1" customWidth="1"/>
  </cols>
  <sheetData>
    <row r="3" spans="2:10">
      <c r="B3" s="29" t="s">
        <v>0</v>
      </c>
    </row>
    <row r="4" spans="2:10" ht="15.75" thickBot="1"/>
    <row r="5" spans="2:10">
      <c r="B5" s="6" t="s">
        <v>1</v>
      </c>
      <c r="C5" s="7"/>
      <c r="D5" s="7"/>
      <c r="E5" s="7"/>
      <c r="F5" s="7"/>
      <c r="G5" s="7"/>
      <c r="H5" s="7"/>
      <c r="I5" s="7"/>
      <c r="J5" s="8"/>
    </row>
    <row r="6" spans="2:10">
      <c r="B6" s="9"/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10" t="s">
        <v>9</v>
      </c>
    </row>
    <row r="7" spans="2:10">
      <c r="B7" s="11" t="s">
        <v>10</v>
      </c>
      <c r="C7" s="12"/>
      <c r="D7" s="12"/>
      <c r="E7" s="12"/>
      <c r="F7" s="12"/>
      <c r="G7" s="12"/>
      <c r="H7" s="12"/>
      <c r="I7" s="12"/>
      <c r="J7" s="13"/>
    </row>
    <row r="8" spans="2:10">
      <c r="B8" s="14"/>
      <c r="C8" s="5" t="s">
        <v>11</v>
      </c>
      <c r="D8" s="5">
        <v>20</v>
      </c>
      <c r="E8" s="5">
        <v>16</v>
      </c>
      <c r="F8" s="5">
        <v>20</v>
      </c>
      <c r="G8" s="5">
        <v>18</v>
      </c>
      <c r="H8" s="5">
        <v>14</v>
      </c>
      <c r="I8" s="5">
        <v>12</v>
      </c>
      <c r="J8" s="15">
        <v>13</v>
      </c>
    </row>
    <row r="9" spans="2:10">
      <c r="B9" s="14"/>
      <c r="C9" s="5" t="s">
        <v>12</v>
      </c>
      <c r="D9" s="5">
        <v>25</v>
      </c>
      <c r="E9" s="5">
        <v>19</v>
      </c>
      <c r="F9" s="5">
        <v>8</v>
      </c>
      <c r="G9" s="5">
        <v>15</v>
      </c>
      <c r="H9" s="5">
        <v>25</v>
      </c>
      <c r="I9" s="5">
        <v>18</v>
      </c>
      <c r="J9" s="15">
        <v>20</v>
      </c>
    </row>
    <row r="10" spans="2:10">
      <c r="B10" s="16"/>
      <c r="C10" s="4" t="s">
        <v>13</v>
      </c>
      <c r="D10" s="4">
        <f>SUM(D8:D9)</f>
        <v>45</v>
      </c>
      <c r="E10" s="4">
        <f>SUM(E8:E9)</f>
        <v>35</v>
      </c>
      <c r="F10" s="4">
        <f>SUM(F8:F9)</f>
        <v>28</v>
      </c>
      <c r="G10" s="4">
        <f t="shared" ref="G10:J10" si="0">SUM(G8:G9)</f>
        <v>33</v>
      </c>
      <c r="H10" s="4">
        <f t="shared" si="0"/>
        <v>39</v>
      </c>
      <c r="I10" s="4">
        <f t="shared" si="0"/>
        <v>30</v>
      </c>
      <c r="J10" s="17">
        <f t="shared" si="0"/>
        <v>33</v>
      </c>
    </row>
    <row r="11" spans="2:10">
      <c r="B11" s="18" t="s">
        <v>14</v>
      </c>
      <c r="C11" s="5"/>
      <c r="D11" s="5"/>
      <c r="E11" s="5"/>
      <c r="F11" s="5"/>
      <c r="G11" s="5"/>
      <c r="H11" s="5"/>
      <c r="I11" s="5"/>
      <c r="J11" s="15"/>
    </row>
    <row r="12" spans="2:10">
      <c r="B12" s="14"/>
      <c r="C12" s="5" t="s">
        <v>15</v>
      </c>
      <c r="D12" s="5">
        <v>20</v>
      </c>
      <c r="E12" s="5">
        <v>16</v>
      </c>
      <c r="F12" s="5">
        <v>19</v>
      </c>
      <c r="G12" s="5">
        <v>20</v>
      </c>
      <c r="H12" s="5">
        <v>12</v>
      </c>
      <c r="I12" s="5">
        <v>15</v>
      </c>
      <c r="J12" s="15">
        <v>18</v>
      </c>
    </row>
    <row r="13" spans="2:10">
      <c r="B13" s="14"/>
      <c r="C13" s="5" t="s">
        <v>16</v>
      </c>
      <c r="D13" s="5">
        <v>20</v>
      </c>
      <c r="E13" s="5">
        <v>16</v>
      </c>
      <c r="F13" s="5">
        <v>20</v>
      </c>
      <c r="G13" s="5">
        <v>14</v>
      </c>
      <c r="H13" s="5">
        <v>18</v>
      </c>
      <c r="I13" s="5">
        <v>17</v>
      </c>
      <c r="J13" s="15">
        <v>12</v>
      </c>
    </row>
    <row r="14" spans="2:10">
      <c r="B14" s="14"/>
      <c r="C14" s="5" t="s">
        <v>17</v>
      </c>
      <c r="D14" s="5">
        <v>15</v>
      </c>
      <c r="E14" s="5">
        <v>11</v>
      </c>
      <c r="F14" s="5">
        <v>5</v>
      </c>
      <c r="G14" s="5">
        <v>10</v>
      </c>
      <c r="H14" s="5">
        <v>12</v>
      </c>
      <c r="I14" s="5">
        <v>15</v>
      </c>
      <c r="J14" s="15">
        <v>13</v>
      </c>
    </row>
    <row r="15" spans="2:10">
      <c r="B15" s="16"/>
      <c r="C15" s="4" t="s">
        <v>18</v>
      </c>
      <c r="D15" s="4">
        <f>SUM(D12:D14)</f>
        <v>55</v>
      </c>
      <c r="E15" s="4">
        <f>SUM(E12:E14)</f>
        <v>43</v>
      </c>
      <c r="F15" s="4">
        <f>SUM(F12:F14)</f>
        <v>44</v>
      </c>
      <c r="G15" s="4">
        <f t="shared" ref="G15:J15" si="1">SUM(G12:G14)</f>
        <v>44</v>
      </c>
      <c r="H15" s="4">
        <f t="shared" si="1"/>
        <v>42</v>
      </c>
      <c r="I15" s="4">
        <f t="shared" si="1"/>
        <v>47</v>
      </c>
      <c r="J15" s="17">
        <f t="shared" si="1"/>
        <v>43</v>
      </c>
    </row>
    <row r="16" spans="2:10">
      <c r="B16" s="14"/>
      <c r="C16" s="5"/>
      <c r="D16" s="5"/>
      <c r="E16" s="5"/>
      <c r="F16" s="5"/>
      <c r="G16" s="5"/>
      <c r="H16" s="5"/>
      <c r="I16" s="5"/>
      <c r="J16" s="15"/>
    </row>
    <row r="17" spans="2:10">
      <c r="B17" s="19" t="s">
        <v>19</v>
      </c>
      <c r="C17" s="2"/>
      <c r="D17" s="1">
        <f>D15+D10</f>
        <v>100</v>
      </c>
      <c r="E17" s="1">
        <f>E15+E10</f>
        <v>78</v>
      </c>
      <c r="F17" s="1">
        <f>F15+F10</f>
        <v>72</v>
      </c>
      <c r="G17" s="1">
        <f t="shared" ref="G17:I17" si="2">G15+G10</f>
        <v>77</v>
      </c>
      <c r="H17" s="1">
        <f t="shared" si="2"/>
        <v>81</v>
      </c>
      <c r="I17" s="1">
        <f t="shared" si="2"/>
        <v>77</v>
      </c>
      <c r="J17" s="20">
        <f t="shared" ref="J17" si="3">J15+J10</f>
        <v>76</v>
      </c>
    </row>
    <row r="18" spans="2:10" ht="15.75" thickBot="1">
      <c r="B18" s="21"/>
      <c r="J18" s="22"/>
    </row>
    <row r="19" spans="2:10">
      <c r="B19" s="23" t="s">
        <v>20</v>
      </c>
      <c r="C19" s="24"/>
      <c r="D19" s="24"/>
      <c r="E19" s="24"/>
      <c r="F19" s="24"/>
      <c r="G19" s="24"/>
      <c r="H19" s="24"/>
      <c r="I19" s="24"/>
      <c r="J19" s="25"/>
    </row>
    <row r="20" spans="2:10" ht="15.75" thickBot="1">
      <c r="B20" s="26"/>
      <c r="C20" s="27"/>
      <c r="D20" s="27"/>
      <c r="E20" s="27"/>
      <c r="F20" s="27"/>
      <c r="G20" s="27"/>
      <c r="H20" s="27"/>
      <c r="I20" s="27"/>
      <c r="J20" s="28"/>
    </row>
  </sheetData>
  <mergeCells count="1">
    <mergeCell ref="B19:J20"/>
  </mergeCells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2F65AC4315654FAAC1BF9B7788A63B" ma:contentTypeVersion="13" ma:contentTypeDescription="Een nieuw document maken." ma:contentTypeScope="" ma:versionID="2fe863fe0c8ede22c5de1a790755f1be">
  <xsd:schema xmlns:xsd="http://www.w3.org/2001/XMLSchema" xmlns:xs="http://www.w3.org/2001/XMLSchema" xmlns:p="http://schemas.microsoft.com/office/2006/metadata/properties" xmlns:ns2="307eb02f-2a8c-4da8-ba06-fe2c8603a335" xmlns:ns3="0cff0f01-9402-4c2a-9e9f-5164dbdbd2ed" targetNamespace="http://schemas.microsoft.com/office/2006/metadata/properties" ma:root="true" ma:fieldsID="3628545fa49f074d225c9fa887333acc" ns2:_="" ns3:_="">
    <xsd:import namespace="307eb02f-2a8c-4da8-ba06-fe2c8603a335"/>
    <xsd:import namespace="0cff0f01-9402-4c2a-9e9f-5164dbdbd2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7eb02f-2a8c-4da8-ba06-fe2c8603a3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167f7d1e-9729-4dc4-9ffb-c02d533729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f0f01-9402-4c2a-9e9f-5164dbdbd2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43a5b88-859e-4850-808a-35ba29678b2d}" ma:internalName="TaxCatchAll" ma:showField="CatchAllData" ma:web="0cff0f01-9402-4c2a-9e9f-5164dbdbd2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7eb02f-2a8c-4da8-ba06-fe2c8603a335">
      <Terms xmlns="http://schemas.microsoft.com/office/infopath/2007/PartnerControls"/>
    </lcf76f155ced4ddcb4097134ff3c332f>
    <TaxCatchAll xmlns="0cff0f01-9402-4c2a-9e9f-5164dbdbd2ed" xsi:nil="true"/>
  </documentManagement>
</p:properties>
</file>

<file path=customXml/itemProps1.xml><?xml version="1.0" encoding="utf-8"?>
<ds:datastoreItem xmlns:ds="http://schemas.openxmlformats.org/officeDocument/2006/customXml" ds:itemID="{8FC635C4-217E-437D-BFC2-90DBD5337C71}"/>
</file>

<file path=customXml/itemProps2.xml><?xml version="1.0" encoding="utf-8"?>
<ds:datastoreItem xmlns:ds="http://schemas.openxmlformats.org/officeDocument/2006/customXml" ds:itemID="{83A5A08B-DE00-4490-866C-F555A4A5C658}"/>
</file>

<file path=customXml/itemProps3.xml><?xml version="1.0" encoding="utf-8"?>
<ds:datastoreItem xmlns:ds="http://schemas.openxmlformats.org/officeDocument/2006/customXml" ds:itemID="{8E0C4C20-DF79-4C74-83ED-1D25FE9408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Ruben de Jong</dc:creator>
  <cp:keywords/>
  <dc:description/>
  <cp:lastModifiedBy>Ruben de Jong</cp:lastModifiedBy>
  <cp:revision/>
  <dcterms:created xsi:type="dcterms:W3CDTF">2024-03-05T10:20:03Z</dcterms:created>
  <dcterms:modified xsi:type="dcterms:W3CDTF">2024-04-22T12:41:11Z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0x010100932F65AC4315654FAAC1BF9B7788A63B</vt:lpwstr>
  </property>
  <property fmtid="{D5CDD505-2E9C-101B-9397-08002B2CF9AE}" pid="3" name="MediaServiceImageTags">
    <vt:lpwstr/>
  </property>
</Properties>
</file>